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mitchell\Desktop\Today AEP EECRF Errata No. 2\"/>
    </mc:Choice>
  </mc:AlternateContent>
  <bookViews>
    <workbookView xWindow="2385" yWindow="1365" windowWidth="21600" windowHeight="11325"/>
  </bookViews>
  <sheets>
    <sheet name="Schedule E (2023 Factors)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E33" i="1"/>
  <c r="D33" i="1"/>
  <c r="C33" i="1"/>
  <c r="G33" i="1" s="1"/>
  <c r="I33" i="1" s="1"/>
  <c r="F32" i="1"/>
  <c r="E32" i="1"/>
  <c r="D32" i="1"/>
  <c r="C32" i="1"/>
  <c r="G32" i="1" s="1"/>
  <c r="I32" i="1" s="1"/>
  <c r="H31" i="1"/>
  <c r="F31" i="1"/>
  <c r="E31" i="1"/>
  <c r="D31" i="1"/>
  <c r="C31" i="1"/>
  <c r="G31" i="1" s="1"/>
  <c r="I31" i="1" s="1"/>
  <c r="F30" i="1"/>
  <c r="E30" i="1"/>
  <c r="D30" i="1"/>
  <c r="C30" i="1"/>
  <c r="G30" i="1" s="1"/>
  <c r="F29" i="1"/>
  <c r="E29" i="1"/>
  <c r="D29" i="1"/>
  <c r="C29" i="1"/>
  <c r="G29" i="1" s="1"/>
  <c r="I29" i="1" s="1"/>
  <c r="F28" i="1"/>
  <c r="F34" i="1" s="1"/>
  <c r="E28" i="1"/>
  <c r="E34" i="1" s="1"/>
  <c r="D28" i="1"/>
  <c r="D34" i="1" s="1"/>
  <c r="C28" i="1"/>
  <c r="G28" i="1" s="1"/>
  <c r="E23" i="1"/>
  <c r="D23" i="1"/>
  <c r="H33" i="1" s="1"/>
  <c r="C23" i="1"/>
  <c r="D22" i="1"/>
  <c r="H32" i="1" s="1"/>
  <c r="C22" i="1"/>
  <c r="D21" i="1"/>
  <c r="C21" i="1"/>
  <c r="E21" i="1" s="1"/>
  <c r="D20" i="1"/>
  <c r="H30" i="1" s="1"/>
  <c r="C20" i="1"/>
  <c r="E20" i="1" s="1"/>
  <c r="H20" i="1" s="1"/>
  <c r="D19" i="1"/>
  <c r="H29" i="1" s="1"/>
  <c r="C19" i="1"/>
  <c r="E19" i="1" s="1"/>
  <c r="E18" i="1"/>
  <c r="D18" i="1"/>
  <c r="H28" i="1" s="1"/>
  <c r="C18" i="1"/>
  <c r="C24" i="1" s="1"/>
  <c r="E12" i="1"/>
  <c r="F12" i="1" s="1"/>
  <c r="H11" i="1"/>
  <c r="E11" i="1"/>
  <c r="E10" i="1"/>
  <c r="E9" i="1"/>
  <c r="F9" i="1" s="1"/>
  <c r="E8" i="1"/>
  <c r="F8" i="1" s="1"/>
  <c r="E7" i="1"/>
  <c r="E14" i="1" s="1"/>
  <c r="H14" i="1" s="1"/>
  <c r="F10" i="1" l="1"/>
  <c r="F11" i="1"/>
  <c r="G34" i="1"/>
  <c r="I28" i="1"/>
  <c r="I30" i="1"/>
  <c r="C34" i="1"/>
  <c r="E22" i="1"/>
  <c r="F7" i="1"/>
  <c r="F14" i="1" s="1"/>
</calcChain>
</file>

<file path=xl/sharedStrings.xml><?xml version="1.0" encoding="utf-8"?>
<sst xmlns="http://schemas.openxmlformats.org/spreadsheetml/2006/main" count="55" uniqueCount="31">
  <si>
    <t>Schedule E</t>
  </si>
  <si>
    <t>Calculation of Requested EECRF by Customer Class Using Direct Assignment of EECRF Program Costs</t>
  </si>
  <si>
    <t>AEP Texas Inc.</t>
  </si>
  <si>
    <t>Update</t>
  </si>
  <si>
    <t>Errata Filing</t>
  </si>
  <si>
    <t>Difference</t>
  </si>
  <si>
    <t>2023 Program Costs</t>
  </si>
  <si>
    <t>EM&amp;V Evaluation of PY 2022</t>
  </si>
  <si>
    <t>2021 Over Recovery</t>
  </si>
  <si>
    <t>2021 Interest</t>
  </si>
  <si>
    <t>Calculated Performance Bonus for 2021</t>
  </si>
  <si>
    <t>EECRF Proceeding Expenses DN 52199</t>
  </si>
  <si>
    <t>Adjusted EECRF Revenue Requirement</t>
  </si>
  <si>
    <t>Class</t>
  </si>
  <si>
    <t>Total Adjusted 2023 EECR Revenue Requirement</t>
  </si>
  <si>
    <t>2023 Forecasted Billing Unit</t>
  </si>
  <si>
    <t>2023 EECR Factor</t>
  </si>
  <si>
    <t>Unit</t>
  </si>
  <si>
    <t>Residential</t>
  </si>
  <si>
    <t>kWh</t>
  </si>
  <si>
    <t>Secondary &lt;= 10 kW</t>
  </si>
  <si>
    <t>Secondary &gt; 10 kW</t>
  </si>
  <si>
    <t>Primary</t>
  </si>
  <si>
    <t>Transmission</t>
  </si>
  <si>
    <t>kW</t>
  </si>
  <si>
    <t>Lighting</t>
  </si>
  <si>
    <t>Total</t>
  </si>
  <si>
    <t>2023 EECRF Program Costs with EM&amp;V</t>
  </si>
  <si>
    <t>2021 Over/Under With Interest</t>
  </si>
  <si>
    <t>2021 Bonus</t>
  </si>
  <si>
    <t>Total 2023 EECRF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</si>
</sst>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00_);[Red]\(&quot;$&quot;#,##0.000000\)"/>
    <numFmt numFmtId="165" formatCode="_(* #,##0_);_(* \(#,##0\);_(* &quot;-&quot;??_);_(@_)"/>
    <numFmt numFmtId="166" formatCode="&quot;$&quot;#,##0.000000"/>
    <numFmt numFmtId="167" formatCode="&quot;$&quot;#,##0"/>
    <numFmt numFmtId="168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4" fontId="2" fillId="0" borderId="0" xfId="2" applyNumberFormat="1" applyFont="1" applyFill="1" applyBorder="1"/>
    <xf numFmtId="9" fontId="2" fillId="0" borderId="0" xfId="2" applyFont="1" applyFill="1" applyBorder="1"/>
    <xf numFmtId="3" fontId="2" fillId="0" borderId="0" xfId="0" applyNumberFormat="1" applyFont="1"/>
    <xf numFmtId="164" fontId="2" fillId="0" borderId="0" xfId="0" applyNumberFormat="1" applyFont="1"/>
    <xf numFmtId="166" fontId="2" fillId="0" borderId="0" xfId="0" applyNumberFormat="1" applyFont="1"/>
    <xf numFmtId="165" fontId="2" fillId="0" borderId="0" xfId="1" applyNumberFormat="1" applyFont="1" applyFill="1" applyBorder="1"/>
    <xf numFmtId="0" fontId="2" fillId="0" borderId="4" xfId="0" applyFont="1" applyBorder="1"/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43" fontId="3" fillId="0" borderId="0" xfId="1" applyFont="1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6" fontId="3" fillId="0" borderId="0" xfId="0" applyNumberFormat="1" applyFont="1"/>
    <xf numFmtId="10" fontId="3" fillId="0" borderId="0" xfId="2" applyNumberFormat="1" applyFont="1" applyBorder="1"/>
    <xf numFmtId="0" fontId="3" fillId="0" borderId="3" xfId="0" applyFont="1" applyBorder="1"/>
    <xf numFmtId="10" fontId="3" fillId="0" borderId="0" xfId="2" applyNumberFormat="1" applyFont="1" applyFill="1" applyBorder="1"/>
    <xf numFmtId="8" fontId="3" fillId="0" borderId="0" xfId="0" applyNumberFormat="1" applyFont="1"/>
    <xf numFmtId="2" fontId="3" fillId="0" borderId="0" xfId="0" applyNumberFormat="1" applyFont="1"/>
    <xf numFmtId="0" fontId="3" fillId="0" borderId="1" xfId="0" applyFont="1" applyBorder="1" applyAlignment="1">
      <alignment horizontal="left"/>
    </xf>
    <xf numFmtId="6" fontId="3" fillId="0" borderId="2" xfId="0" applyNumberFormat="1" applyFont="1" applyBorder="1"/>
    <xf numFmtId="10" fontId="3" fillId="0" borderId="2" xfId="0" applyNumberFormat="1" applyFont="1" applyBorder="1"/>
    <xf numFmtId="10" fontId="3" fillId="0" borderId="0" xfId="2" applyNumberFormat="1" applyFont="1"/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9" fontId="3" fillId="0" borderId="0" xfId="2" applyFont="1"/>
    <xf numFmtId="164" fontId="3" fillId="0" borderId="0" xfId="0" applyNumberFormat="1" applyFont="1"/>
    <xf numFmtId="165" fontId="3" fillId="0" borderId="0" xfId="1" applyNumberFormat="1" applyFont="1" applyBorder="1"/>
    <xf numFmtId="6" fontId="3" fillId="0" borderId="4" xfId="0" applyNumberFormat="1" applyFont="1" applyBorder="1"/>
    <xf numFmtId="3" fontId="3" fillId="0" borderId="4" xfId="0" applyNumberFormat="1" applyFont="1" applyBorder="1"/>
    <xf numFmtId="164" fontId="3" fillId="0" borderId="4" xfId="0" applyNumberFormat="1" applyFont="1" applyBorder="1"/>
    <xf numFmtId="0" fontId="3" fillId="0" borderId="4" xfId="0" applyFont="1" applyBorder="1"/>
    <xf numFmtId="165" fontId="3" fillId="0" borderId="0" xfId="1" applyNumberFormat="1" applyFont="1" applyFill="1" applyBorder="1"/>
    <xf numFmtId="6" fontId="3" fillId="0" borderId="0" xfId="1" applyNumberFormat="1" applyFont="1" applyBorder="1"/>
    <xf numFmtId="164" fontId="3" fillId="0" borderId="0" xfId="0" applyNumberFormat="1" applyFont="1" applyAlignment="1">
      <alignment horizontal="left"/>
    </xf>
    <xf numFmtId="0" fontId="3" fillId="0" borderId="4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0" applyNumberFormat="1" applyFont="1"/>
    <xf numFmtId="8" fontId="3" fillId="0" borderId="0" xfId="0" applyNumberFormat="1" applyFont="1" applyAlignment="1">
      <alignment wrapText="1"/>
    </xf>
    <xf numFmtId="168" fontId="3" fillId="0" borderId="0" xfId="0" applyNumberFormat="1" applyFont="1"/>
    <xf numFmtId="167" fontId="3" fillId="0" borderId="0" xfId="0" applyNumberFormat="1" applyFont="1" applyAlignment="1">
      <alignment wrapText="1"/>
    </xf>
    <xf numFmtId="6" fontId="3" fillId="0" borderId="0" xfId="0" applyNumberFormat="1" applyFont="1" applyAlignment="1">
      <alignment wrapText="1"/>
    </xf>
    <xf numFmtId="6" fontId="3" fillId="0" borderId="0" xfId="1" applyNumberFormat="1" applyFont="1" applyBorder="1" applyAlignment="1"/>
    <xf numFmtId="9" fontId="3" fillId="0" borderId="0" xfId="2" applyFont="1" applyBorder="1" applyAlignment="1">
      <alignment wrapText="1"/>
    </xf>
    <xf numFmtId="44" fontId="3" fillId="0" borderId="0" xfId="0" applyNumberFormat="1" applyFont="1"/>
    <xf numFmtId="6" fontId="3" fillId="0" borderId="0" xfId="0" applyNumberFormat="1" applyFont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EP%20Texas\AEP%20TX%20EECRF\2022%20Filing%202023%20Rate%20Year\AEP%20TX%202022%20Sch%20C-E-G-H-I-Q-WPA-WPC-WPE-WPG%20WPH%202023%20Rates%20Revised%20Cities%20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1"/>
      <sheetName val="Schedule E (2023 Factors)"/>
      <sheetName val="Schedule I"/>
      <sheetName val="Schedule G Cap Calc"/>
      <sheetName val="Schedule H (Projected kWh)"/>
      <sheetName val="Schedule Q (Losses)"/>
      <sheetName val="Wrkp Schedule A (2023)"/>
      <sheetName val="AEPTX WP Schedule C (Summary)"/>
      <sheetName val="WP Schedule C Central"/>
      <sheetName val="WP Schedule C North"/>
      <sheetName val="WP Schedule E (2023)"/>
      <sheetName val="WP Schedule E (EMV)"/>
      <sheetName val="WP Schedule E (Bonus)"/>
      <sheetName val="WP Schedule E (Proceeding Exp)"/>
      <sheetName val="WP Schedule E (Adj Allocators)"/>
      <sheetName val="WP Schedule G (CPI)"/>
      <sheetName val="WP Schedule H"/>
    </sheetNames>
    <sheetDataSet>
      <sheetData sheetId="0">
        <row r="16">
          <cell r="E16">
            <v>-194213.55581184477</v>
          </cell>
        </row>
        <row r="17">
          <cell r="E17">
            <v>-1054.0598317285035</v>
          </cell>
        </row>
        <row r="18">
          <cell r="E18">
            <v>-1837.4370203875246</v>
          </cell>
        </row>
        <row r="23">
          <cell r="C23">
            <v>-120312.09686361313</v>
          </cell>
        </row>
        <row r="24">
          <cell r="C24">
            <v>78735.131118432109</v>
          </cell>
        </row>
        <row r="25">
          <cell r="C25">
            <v>166297.77926589685</v>
          </cell>
        </row>
        <row r="26">
          <cell r="C26">
            <v>-321825.86618467531</v>
          </cell>
        </row>
        <row r="27">
          <cell r="C27">
            <v>0</v>
          </cell>
          <cell r="D27">
            <v>21248422.099999998</v>
          </cell>
        </row>
        <row r="28">
          <cell r="C28">
            <v>0</v>
          </cell>
        </row>
      </sheetData>
      <sheetData sheetId="1"/>
      <sheetData sheetId="2"/>
      <sheetData sheetId="3"/>
      <sheetData sheetId="4">
        <row r="8">
          <cell r="F8">
            <v>13456447713</v>
          </cell>
        </row>
        <row r="9">
          <cell r="F9">
            <v>751553780</v>
          </cell>
        </row>
        <row r="10">
          <cell r="F10">
            <v>9519343301</v>
          </cell>
        </row>
        <row r="11">
          <cell r="F11">
            <v>4447864497</v>
          </cell>
        </row>
        <row r="13">
          <cell r="F13">
            <v>273395973</v>
          </cell>
        </row>
      </sheetData>
      <sheetData sheetId="5"/>
      <sheetData sheetId="6">
        <row r="24">
          <cell r="E24">
            <v>232708</v>
          </cell>
        </row>
      </sheetData>
      <sheetData sheetId="7"/>
      <sheetData sheetId="8"/>
      <sheetData sheetId="9"/>
      <sheetData sheetId="10">
        <row r="16">
          <cell r="E16">
            <v>18214458.009999998</v>
          </cell>
        </row>
        <row r="24">
          <cell r="L24">
            <v>10145968.970000001</v>
          </cell>
        </row>
        <row r="26">
          <cell r="L26">
            <v>415606.68</v>
          </cell>
        </row>
        <row r="28">
          <cell r="L28">
            <v>6280130.5700000003</v>
          </cell>
        </row>
        <row r="30">
          <cell r="L30">
            <v>1605459.79</v>
          </cell>
        </row>
        <row r="32">
          <cell r="J32">
            <v>0</v>
          </cell>
          <cell r="L32">
            <v>0</v>
          </cell>
        </row>
        <row r="34">
          <cell r="J34">
            <v>0</v>
          </cell>
          <cell r="L34">
            <v>0</v>
          </cell>
        </row>
      </sheetData>
      <sheetData sheetId="11"/>
      <sheetData sheetId="12">
        <row r="6">
          <cell r="D6">
            <v>7931405</v>
          </cell>
        </row>
        <row r="9">
          <cell r="C9">
            <v>4347779.57</v>
          </cell>
        </row>
        <row r="10">
          <cell r="C10">
            <v>149667.26</v>
          </cell>
        </row>
        <row r="11">
          <cell r="C11">
            <v>2721495.49</v>
          </cell>
        </row>
        <row r="12">
          <cell r="C12">
            <v>712462.68</v>
          </cell>
        </row>
        <row r="13">
          <cell r="C13">
            <v>0</v>
          </cell>
        </row>
        <row r="14">
          <cell r="C14">
            <v>0</v>
          </cell>
        </row>
      </sheetData>
      <sheetData sheetId="13">
        <row r="9">
          <cell r="D9">
            <v>38261.22</v>
          </cell>
        </row>
        <row r="12">
          <cell r="C12">
            <v>21043.73</v>
          </cell>
        </row>
        <row r="13">
          <cell r="C13">
            <v>862.01</v>
          </cell>
        </row>
        <row r="14">
          <cell r="C14">
            <v>13025.6</v>
          </cell>
        </row>
        <row r="15">
          <cell r="C15">
            <v>3329.88</v>
          </cell>
        </row>
        <row r="16">
          <cell r="C16">
            <v>0</v>
          </cell>
        </row>
        <row r="17">
          <cell r="C17">
            <v>0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8"/>
  <sheetViews>
    <sheetView tabSelected="1" view="pageLayout" zoomScaleNormal="100" workbookViewId="0">
      <selection activeCell="I5" sqref="I5"/>
    </sheetView>
  </sheetViews>
  <sheetFormatPr defaultRowHeight="12.75" x14ac:dyDescent="0.2"/>
  <cols>
    <col min="1" max="1" width="3.85546875" style="15" customWidth="1"/>
    <col min="2" max="2" width="20.5703125" style="15" customWidth="1"/>
    <col min="3" max="3" width="16.140625" style="15" bestFit="1" customWidth="1"/>
    <col min="4" max="4" width="15.7109375" style="15" bestFit="1" customWidth="1"/>
    <col min="5" max="5" width="14.140625" style="15" customWidth="1"/>
    <col min="6" max="6" width="11.85546875" style="15" bestFit="1" customWidth="1"/>
    <col min="7" max="7" width="15" style="15" customWidth="1"/>
    <col min="8" max="8" width="16.140625" style="15" customWidth="1"/>
    <col min="9" max="9" width="16.5703125" style="15" customWidth="1"/>
    <col min="10" max="10" width="4.85546875" style="15" customWidth="1"/>
    <col min="11" max="11" width="3.5703125" style="15" customWidth="1"/>
    <col min="12" max="12" width="19.140625" style="15" bestFit="1" customWidth="1"/>
    <col min="13" max="13" width="14" style="15" customWidth="1"/>
    <col min="14" max="14" width="9" style="15" bestFit="1" customWidth="1"/>
    <col min="15" max="15" width="16.85546875" style="15" customWidth="1"/>
    <col min="16" max="16" width="12.85546875" style="15" bestFit="1" customWidth="1"/>
    <col min="17" max="17" width="12.42578125" style="15" customWidth="1"/>
    <col min="18" max="16384" width="9.140625" style="15"/>
  </cols>
  <sheetData>
    <row r="2" spans="2:16" x14ac:dyDescent="0.2">
      <c r="C2" s="16"/>
      <c r="H2" s="17"/>
    </row>
    <row r="3" spans="2:16" x14ac:dyDescent="0.2">
      <c r="B3" s="15" t="s">
        <v>0</v>
      </c>
    </row>
    <row r="4" spans="2:16" x14ac:dyDescent="0.2">
      <c r="B4" s="1" t="s">
        <v>1</v>
      </c>
    </row>
    <row r="6" spans="2:16" x14ac:dyDescent="0.2">
      <c r="B6" s="18" t="s">
        <v>2</v>
      </c>
      <c r="C6" s="19"/>
      <c r="D6" s="19"/>
      <c r="E6" s="20" t="s">
        <v>3</v>
      </c>
      <c r="F6" s="19"/>
      <c r="G6" s="20" t="s">
        <v>4</v>
      </c>
      <c r="H6" s="20" t="s">
        <v>5</v>
      </c>
    </row>
    <row r="7" spans="2:16" x14ac:dyDescent="0.2">
      <c r="B7" s="2" t="s">
        <v>6</v>
      </c>
      <c r="E7" s="21">
        <f>'[1]WP Schedule E (2023)'!E16</f>
        <v>18214458.009999998</v>
      </c>
      <c r="F7" s="22">
        <f>E7/E14</f>
        <v>0.69468526071256453</v>
      </c>
      <c r="G7" s="21"/>
      <c r="H7" s="21"/>
    </row>
    <row r="8" spans="2:16" x14ac:dyDescent="0.2">
      <c r="B8" s="23" t="s">
        <v>7</v>
      </c>
      <c r="E8" s="21">
        <f>ROUND('[1]Wrkp Schedule A (2023)'!E24,2)</f>
        <v>232708</v>
      </c>
      <c r="F8" s="22">
        <f>E8/E14</f>
        <v>8.8753021122641405E-3</v>
      </c>
      <c r="G8" s="21"/>
      <c r="H8" s="21"/>
    </row>
    <row r="9" spans="2:16" x14ac:dyDescent="0.2">
      <c r="B9" s="2" t="s">
        <v>8</v>
      </c>
      <c r="E9" s="21">
        <f>'[1]Schedule C 2021'!E16+'[1]Schedule C 2021'!E17</f>
        <v>-195267.61564357326</v>
      </c>
      <c r="F9" s="24">
        <f>E9/E14</f>
        <v>-7.4473549752401627E-3</v>
      </c>
      <c r="G9" s="21"/>
      <c r="H9" s="21"/>
      <c r="I9" s="25"/>
      <c r="L9" s="21"/>
    </row>
    <row r="10" spans="2:16" x14ac:dyDescent="0.2">
      <c r="B10" s="2" t="s">
        <v>9</v>
      </c>
      <c r="E10" s="21">
        <f>'[1]Schedule C 2021'!E18</f>
        <v>-1837.4370203875246</v>
      </c>
      <c r="F10" s="24">
        <f>E10/E14</f>
        <v>-7.0078418740214028E-5</v>
      </c>
      <c r="G10" s="21"/>
      <c r="H10" s="21"/>
    </row>
    <row r="11" spans="2:16" x14ac:dyDescent="0.2">
      <c r="B11" s="2" t="s">
        <v>10</v>
      </c>
      <c r="E11" s="21">
        <f>'[1]WP Schedule E (Bonus)'!D6</f>
        <v>7931405</v>
      </c>
      <c r="F11" s="24">
        <f>E11/E14</f>
        <v>0.30249761739915415</v>
      </c>
      <c r="G11" s="21">
        <v>7933862</v>
      </c>
      <c r="H11" s="21">
        <f>E11-G11</f>
        <v>-2457</v>
      </c>
    </row>
    <row r="12" spans="2:16" x14ac:dyDescent="0.2">
      <c r="B12" s="2" t="s">
        <v>11</v>
      </c>
      <c r="E12" s="21">
        <f>'[1]WP Schedule E (Proceeding Exp)'!D9</f>
        <v>38261.22</v>
      </c>
      <c r="F12" s="24">
        <f>E12/E14</f>
        <v>1.4592531699976063E-3</v>
      </c>
      <c r="G12" s="21"/>
      <c r="H12" s="21"/>
    </row>
    <row r="13" spans="2:16" x14ac:dyDescent="0.2">
      <c r="B13" s="23"/>
      <c r="E13" s="21"/>
      <c r="F13" s="24"/>
      <c r="G13" s="21"/>
      <c r="H13" s="21"/>
      <c r="M13" s="26"/>
    </row>
    <row r="14" spans="2:16" x14ac:dyDescent="0.2">
      <c r="B14" s="27" t="s">
        <v>12</v>
      </c>
      <c r="C14" s="19"/>
      <c r="D14" s="19"/>
      <c r="E14" s="28">
        <f>SUM(E7:E13)</f>
        <v>26219727.177336037</v>
      </c>
      <c r="F14" s="29">
        <f>SUM(F7:F12)</f>
        <v>1</v>
      </c>
      <c r="G14" s="28">
        <v>26222184.18</v>
      </c>
      <c r="H14" s="28">
        <f>E14-G14</f>
        <v>-2457.002663962543</v>
      </c>
      <c r="I14" s="30"/>
    </row>
    <row r="15" spans="2:16" x14ac:dyDescent="0.2">
      <c r="D15" s="21"/>
      <c r="E15" s="21"/>
      <c r="F15" s="21"/>
      <c r="G15" s="21"/>
      <c r="H15" s="21"/>
      <c r="I15" s="21"/>
    </row>
    <row r="16" spans="2:16" x14ac:dyDescent="0.2">
      <c r="D16" s="21"/>
      <c r="E16" s="21"/>
      <c r="F16" s="21"/>
      <c r="G16" s="31"/>
      <c r="L16" s="31"/>
      <c r="M16" s="3"/>
      <c r="N16" s="3"/>
      <c r="O16" s="3"/>
      <c r="P16" s="4"/>
    </row>
    <row r="17" spans="2:18" ht="51" x14ac:dyDescent="0.2">
      <c r="B17" s="18" t="s">
        <v>13</v>
      </c>
      <c r="C17" s="5" t="s">
        <v>14</v>
      </c>
      <c r="D17" s="5" t="s">
        <v>15</v>
      </c>
      <c r="E17" s="5" t="s">
        <v>16</v>
      </c>
      <c r="F17" s="32" t="s">
        <v>17</v>
      </c>
      <c r="G17" s="20" t="s">
        <v>4</v>
      </c>
      <c r="H17" s="20" t="s">
        <v>5</v>
      </c>
      <c r="L17" s="6"/>
      <c r="M17" s="6"/>
      <c r="N17" s="7"/>
      <c r="O17" s="8"/>
      <c r="P17" s="9"/>
      <c r="Q17" s="33"/>
      <c r="R17" s="25"/>
    </row>
    <row r="18" spans="2:18" x14ac:dyDescent="0.2">
      <c r="B18" s="1" t="s">
        <v>18</v>
      </c>
      <c r="C18" s="21">
        <f>'[1]WP Schedule E (2023)'!L24+'[1]WP Schedule E (Bonus)'!C9+'[1]Schedule C 2021'!C23+'[1]WP Schedule E (Proceeding Exp)'!C12</f>
        <v>14394480.173136389</v>
      </c>
      <c r="D18" s="16">
        <f>'[1]Schedule H (Projected kWh)'!F8</f>
        <v>13456447713</v>
      </c>
      <c r="E18" s="34">
        <f t="shared" ref="E18:E23" si="0">ROUND(C18/D18,6)</f>
        <v>1.07E-3</v>
      </c>
      <c r="F18" s="15" t="s">
        <v>19</v>
      </c>
      <c r="G18" s="34"/>
      <c r="H18" s="34"/>
      <c r="L18" s="9"/>
      <c r="M18" s="6"/>
      <c r="N18" s="7"/>
      <c r="O18" s="8"/>
      <c r="P18" s="9"/>
      <c r="R18" s="25"/>
    </row>
    <row r="19" spans="2:18" x14ac:dyDescent="0.2">
      <c r="B19" s="1" t="s">
        <v>20</v>
      </c>
      <c r="C19" s="21">
        <f>'[1]WP Schedule E (2023)'!L26+'[1]WP Schedule E (Bonus)'!C10+'[1]Schedule C 2021'!C24+'[1]WP Schedule E (Proceeding Exp)'!C13</f>
        <v>644871.08111843211</v>
      </c>
      <c r="D19" s="16">
        <f>'[1]Schedule H (Projected kWh)'!F9</f>
        <v>751553780</v>
      </c>
      <c r="E19" s="34">
        <f t="shared" si="0"/>
        <v>8.5800000000000004E-4</v>
      </c>
      <c r="F19" s="15" t="s">
        <v>19</v>
      </c>
      <c r="G19" s="34"/>
      <c r="H19" s="34"/>
      <c r="L19" s="9"/>
      <c r="M19" s="6"/>
      <c r="N19" s="7"/>
      <c r="O19" s="8"/>
      <c r="P19" s="34"/>
    </row>
    <row r="20" spans="2:18" x14ac:dyDescent="0.2">
      <c r="B20" s="1" t="s">
        <v>21</v>
      </c>
      <c r="C20" s="21">
        <f>'[1]WP Schedule E (2023)'!L28+'[1]WP Schedule E (Bonus)'!C11+'[1]Schedule C 2021'!C25+'[1]WP Schedule E (Proceeding Exp)'!C14</f>
        <v>9180949.4392658975</v>
      </c>
      <c r="D20" s="35">
        <f>'[1]Schedule H (Projected kWh)'!F10</f>
        <v>9519343301</v>
      </c>
      <c r="E20" s="34">
        <f t="shared" si="0"/>
        <v>9.6400000000000001E-4</v>
      </c>
      <c r="F20" s="15" t="s">
        <v>19</v>
      </c>
      <c r="G20" s="34">
        <v>9.6500000000000004E-4</v>
      </c>
      <c r="H20" s="34">
        <f>E20-G20</f>
        <v>-1.0000000000000243E-6</v>
      </c>
      <c r="L20" s="9"/>
      <c r="M20" s="6"/>
      <c r="N20" s="7"/>
      <c r="O20" s="16"/>
      <c r="P20" s="34"/>
    </row>
    <row r="21" spans="2:18" x14ac:dyDescent="0.2">
      <c r="B21" s="1" t="s">
        <v>22</v>
      </c>
      <c r="C21" s="21">
        <f>'[1]WP Schedule E (2023)'!L30+'[1]WP Schedule E (Bonus)'!C12+'[1]Schedule C 2021'!C26+'[1]WP Schedule E (Proceeding Exp)'!C15</f>
        <v>1999426.4838153247</v>
      </c>
      <c r="D21" s="35">
        <f>'[1]Schedule H (Projected kWh)'!F11</f>
        <v>4447864497</v>
      </c>
      <c r="E21" s="34">
        <f t="shared" si="0"/>
        <v>4.4999999999999999E-4</v>
      </c>
      <c r="F21" s="15" t="s">
        <v>19</v>
      </c>
      <c r="G21" s="34"/>
      <c r="H21" s="34"/>
      <c r="L21" s="34"/>
      <c r="M21" s="10"/>
      <c r="N21" s="9"/>
      <c r="O21" s="9"/>
      <c r="P21" s="34"/>
    </row>
    <row r="22" spans="2:18" x14ac:dyDescent="0.2">
      <c r="B22" s="1" t="s">
        <v>23</v>
      </c>
      <c r="C22" s="21">
        <f>'[1]WP Schedule E (2023)'!J32+'[1]WP Schedule E (Bonus)'!C13+'[1]Schedule C 2021'!C27</f>
        <v>0</v>
      </c>
      <c r="D22" s="11">
        <f>'[1]Schedule C 2021'!D27</f>
        <v>21248422.099999998</v>
      </c>
      <c r="E22" s="34">
        <f t="shared" si="0"/>
        <v>0</v>
      </c>
      <c r="F22" s="15" t="s">
        <v>24</v>
      </c>
      <c r="G22" s="34"/>
      <c r="H22" s="34"/>
      <c r="L22" s="34"/>
      <c r="M22" s="10"/>
      <c r="N22" s="9"/>
      <c r="O22" s="9"/>
      <c r="P22" s="34"/>
    </row>
    <row r="23" spans="2:18" x14ac:dyDescent="0.2">
      <c r="B23" s="12" t="s">
        <v>25</v>
      </c>
      <c r="C23" s="36">
        <f>'[1]WP Schedule E (2023)'!J34+'[1]WP Schedule E (Bonus)'!C14+'[1]Schedule C 2021'!C28</f>
        <v>0</v>
      </c>
      <c r="D23" s="37">
        <f>'[1]Schedule H (Projected kWh)'!F13</f>
        <v>273395973</v>
      </c>
      <c r="E23" s="38">
        <f t="shared" si="0"/>
        <v>0</v>
      </c>
      <c r="F23" s="39" t="s">
        <v>19</v>
      </c>
      <c r="G23" s="38"/>
      <c r="H23" s="38"/>
      <c r="M23" s="40"/>
      <c r="P23" s="34"/>
    </row>
    <row r="24" spans="2:18" x14ac:dyDescent="0.2">
      <c r="B24" s="1" t="s">
        <v>26</v>
      </c>
      <c r="C24" s="25">
        <f>C18+C19+C20+C21+C22+C23</f>
        <v>26219727.177336041</v>
      </c>
      <c r="D24" s="16"/>
      <c r="G24" s="21"/>
      <c r="L24" s="34"/>
      <c r="M24" s="34"/>
      <c r="N24" s="34"/>
      <c r="P24" s="34"/>
    </row>
    <row r="25" spans="2:18" x14ac:dyDescent="0.2">
      <c r="C25" s="41"/>
      <c r="D25" s="21"/>
      <c r="E25" s="21"/>
      <c r="F25" s="21"/>
      <c r="G25" s="21"/>
      <c r="L25" s="42"/>
      <c r="M25" s="34"/>
      <c r="N25" s="34"/>
    </row>
    <row r="26" spans="2:18" x14ac:dyDescent="0.2">
      <c r="C26" s="21"/>
      <c r="D26" s="21"/>
      <c r="E26" s="21"/>
      <c r="F26" s="21"/>
      <c r="M26" s="34"/>
      <c r="N26" s="34"/>
    </row>
    <row r="27" spans="2:18" ht="51" x14ac:dyDescent="0.2">
      <c r="B27" s="39" t="s">
        <v>13</v>
      </c>
      <c r="C27" s="13" t="s">
        <v>27</v>
      </c>
      <c r="D27" s="13" t="s">
        <v>28</v>
      </c>
      <c r="E27" s="13" t="s">
        <v>29</v>
      </c>
      <c r="F27" s="13" t="s">
        <v>11</v>
      </c>
      <c r="G27" s="13" t="s">
        <v>30</v>
      </c>
      <c r="H27" s="13" t="s">
        <v>15</v>
      </c>
      <c r="I27" s="13" t="s">
        <v>16</v>
      </c>
      <c r="J27" s="43" t="s">
        <v>17</v>
      </c>
      <c r="L27" s="4"/>
      <c r="M27" s="4"/>
      <c r="N27" s="34"/>
    </row>
    <row r="28" spans="2:18" x14ac:dyDescent="0.2">
      <c r="B28" s="1" t="s">
        <v>18</v>
      </c>
      <c r="C28" s="21">
        <f>'[1]WP Schedule E (2023)'!L24</f>
        <v>10145968.970000001</v>
      </c>
      <c r="D28" s="21">
        <f>'[1]Schedule C 2021'!C23</f>
        <v>-120312.09686361313</v>
      </c>
      <c r="E28" s="21">
        <f>'[1]WP Schedule E (Bonus)'!C9</f>
        <v>4347779.57</v>
      </c>
      <c r="F28" s="21">
        <f>'[1]WP Schedule E (Proceeding Exp)'!C12</f>
        <v>21043.73</v>
      </c>
      <c r="G28" s="21">
        <f t="shared" ref="G28:G33" si="1">SUM(C28:F28)</f>
        <v>14394480.173136389</v>
      </c>
      <c r="H28" s="16">
        <f t="shared" ref="H28:H33" si="2">D18</f>
        <v>13456447713</v>
      </c>
      <c r="I28" s="34">
        <f t="shared" ref="I28:I33" si="3">ROUND(G28/H28,6)</f>
        <v>1.07E-3</v>
      </c>
      <c r="J28" s="15" t="s">
        <v>19</v>
      </c>
      <c r="L28" s="21"/>
      <c r="M28" s="34"/>
      <c r="N28" s="34"/>
      <c r="O28" s="34"/>
      <c r="P28" s="34"/>
    </row>
    <row r="29" spans="2:18" x14ac:dyDescent="0.2">
      <c r="B29" s="1" t="s">
        <v>20</v>
      </c>
      <c r="C29" s="21">
        <f>'[1]WP Schedule E (2023)'!L26</f>
        <v>415606.68</v>
      </c>
      <c r="D29" s="21">
        <f>'[1]Schedule C 2021'!C24</f>
        <v>78735.131118432109</v>
      </c>
      <c r="E29" s="21">
        <f>'[1]WP Schedule E (Bonus)'!C10</f>
        <v>149667.26</v>
      </c>
      <c r="F29" s="21">
        <f>'[1]WP Schedule E (Proceeding Exp)'!C13</f>
        <v>862.01</v>
      </c>
      <c r="G29" s="21">
        <f t="shared" si="1"/>
        <v>644871.08111843211</v>
      </c>
      <c r="H29" s="16">
        <f t="shared" si="2"/>
        <v>751553780</v>
      </c>
      <c r="I29" s="34">
        <f t="shared" si="3"/>
        <v>8.5800000000000004E-4</v>
      </c>
      <c r="J29" s="15" t="s">
        <v>19</v>
      </c>
      <c r="L29" s="21"/>
      <c r="M29" s="34"/>
      <c r="N29" s="34"/>
      <c r="O29" s="34"/>
      <c r="P29" s="34"/>
    </row>
    <row r="30" spans="2:18" x14ac:dyDescent="0.2">
      <c r="B30" s="1" t="s">
        <v>21</v>
      </c>
      <c r="C30" s="21">
        <f>'[1]WP Schedule E (2023)'!L28</f>
        <v>6280130.5700000003</v>
      </c>
      <c r="D30" s="21">
        <f>'[1]Schedule C 2021'!C25</f>
        <v>166297.77926589685</v>
      </c>
      <c r="E30" s="21">
        <f>'[1]WP Schedule E (Bonus)'!C11</f>
        <v>2721495.49</v>
      </c>
      <c r="F30" s="21">
        <f>'[1]WP Schedule E (Proceeding Exp)'!C14</f>
        <v>13025.6</v>
      </c>
      <c r="G30" s="21">
        <f t="shared" si="1"/>
        <v>9180949.4392658975</v>
      </c>
      <c r="H30" s="35">
        <f t="shared" si="2"/>
        <v>9519343301</v>
      </c>
      <c r="I30" s="34">
        <f t="shared" si="3"/>
        <v>9.6400000000000001E-4</v>
      </c>
      <c r="J30" s="15" t="s">
        <v>19</v>
      </c>
      <c r="L30" s="21"/>
      <c r="M30" s="34"/>
      <c r="N30" s="34"/>
      <c r="O30" s="34"/>
      <c r="P30" s="34"/>
    </row>
    <row r="31" spans="2:18" x14ac:dyDescent="0.2">
      <c r="B31" s="1" t="s">
        <v>22</v>
      </c>
      <c r="C31" s="21">
        <f>'[1]WP Schedule E (2023)'!L30</f>
        <v>1605459.79</v>
      </c>
      <c r="D31" s="21">
        <f>'[1]Schedule C 2021'!C26</f>
        <v>-321825.86618467531</v>
      </c>
      <c r="E31" s="21">
        <f>'[1]WP Schedule E (Bonus)'!C12</f>
        <v>712462.68</v>
      </c>
      <c r="F31" s="21">
        <f>'[1]WP Schedule E (Proceeding Exp)'!C15</f>
        <v>3329.88</v>
      </c>
      <c r="G31" s="21">
        <f t="shared" si="1"/>
        <v>1999426.4838153245</v>
      </c>
      <c r="H31" s="35">
        <f t="shared" si="2"/>
        <v>4447864497</v>
      </c>
      <c r="I31" s="34">
        <f t="shared" si="3"/>
        <v>4.4999999999999999E-4</v>
      </c>
      <c r="J31" s="15" t="s">
        <v>19</v>
      </c>
      <c r="L31" s="21"/>
      <c r="M31" s="34"/>
      <c r="N31" s="34"/>
      <c r="O31" s="34"/>
      <c r="P31" s="34"/>
      <c r="Q31" s="34"/>
    </row>
    <row r="32" spans="2:18" x14ac:dyDescent="0.2">
      <c r="B32" s="1" t="s">
        <v>23</v>
      </c>
      <c r="C32" s="21">
        <f>'[1]WP Schedule E (2023)'!L32</f>
        <v>0</v>
      </c>
      <c r="D32" s="21">
        <f>'[1]Schedule C 2021'!C27</f>
        <v>0</v>
      </c>
      <c r="E32" s="21">
        <f>'[1]WP Schedule E (Bonus)'!C13</f>
        <v>0</v>
      </c>
      <c r="F32" s="21">
        <f>'[1]WP Schedule E (Proceeding Exp)'!C16</f>
        <v>0</v>
      </c>
      <c r="G32" s="21">
        <f t="shared" si="1"/>
        <v>0</v>
      </c>
      <c r="H32" s="40">
        <f t="shared" si="2"/>
        <v>21248422.099999998</v>
      </c>
      <c r="I32" s="34">
        <f t="shared" si="3"/>
        <v>0</v>
      </c>
      <c r="J32" s="15" t="s">
        <v>24</v>
      </c>
      <c r="L32" s="21"/>
      <c r="M32" s="34"/>
      <c r="N32" s="34"/>
      <c r="O32" s="34"/>
      <c r="P32" s="34"/>
    </row>
    <row r="33" spans="2:17" x14ac:dyDescent="0.2">
      <c r="B33" s="12" t="s">
        <v>25</v>
      </c>
      <c r="C33" s="36">
        <f>'[1]WP Schedule E (2023)'!L34</f>
        <v>0</v>
      </c>
      <c r="D33" s="36">
        <f>'[1]Schedule C 2021'!C28</f>
        <v>0</v>
      </c>
      <c r="E33" s="36">
        <f>'[1]WP Schedule E (Bonus)'!C14</f>
        <v>0</v>
      </c>
      <c r="F33" s="36">
        <f>'[1]WP Schedule E (Proceeding Exp)'!C17</f>
        <v>0</v>
      </c>
      <c r="G33" s="36">
        <f t="shared" si="1"/>
        <v>0</v>
      </c>
      <c r="H33" s="37">
        <f t="shared" si="2"/>
        <v>273395973</v>
      </c>
      <c r="I33" s="38">
        <f t="shared" si="3"/>
        <v>0</v>
      </c>
      <c r="J33" s="39" t="s">
        <v>19</v>
      </c>
      <c r="L33" s="21"/>
      <c r="M33" s="34"/>
      <c r="N33" s="44"/>
      <c r="O33" s="34"/>
      <c r="P33" s="34"/>
      <c r="Q33" s="45"/>
    </row>
    <row r="34" spans="2:17" x14ac:dyDescent="0.2">
      <c r="B34" s="1" t="s">
        <v>26</v>
      </c>
      <c r="C34" s="21">
        <f>SUM(C28:C33)</f>
        <v>18447166.009999998</v>
      </c>
      <c r="D34" s="21">
        <f t="shared" ref="D34:F34" si="4">SUM(D28:D33)</f>
        <v>-197105.05266395948</v>
      </c>
      <c r="E34" s="21">
        <f t="shared" si="4"/>
        <v>7931405</v>
      </c>
      <c r="F34" s="21">
        <f t="shared" si="4"/>
        <v>38261.219999999994</v>
      </c>
      <c r="G34" s="21">
        <f>SUM(G28:G33)</f>
        <v>26219727.177336041</v>
      </c>
      <c r="H34" s="16"/>
      <c r="L34" s="21"/>
      <c r="M34" s="34"/>
      <c r="N34" s="34"/>
      <c r="O34" s="21"/>
      <c r="P34" s="34"/>
      <c r="Q34" s="46"/>
    </row>
    <row r="35" spans="2:17" x14ac:dyDescent="0.2">
      <c r="B35" s="1"/>
      <c r="C35" s="47"/>
      <c r="D35" s="48"/>
      <c r="E35" s="48"/>
      <c r="F35" s="48"/>
      <c r="H35" s="49"/>
      <c r="I35" s="50"/>
      <c r="L35" s="21"/>
      <c r="M35" s="21"/>
      <c r="N35" s="46"/>
      <c r="O35" s="21"/>
      <c r="P35" s="21"/>
      <c r="Q35" s="46"/>
    </row>
    <row r="36" spans="2:17" x14ac:dyDescent="0.2">
      <c r="B36" s="1"/>
      <c r="C36" s="51"/>
      <c r="D36" s="21"/>
      <c r="E36" s="51"/>
      <c r="F36" s="51"/>
      <c r="G36" s="21"/>
      <c r="H36" s="49"/>
      <c r="I36" s="52"/>
      <c r="L36" s="21"/>
      <c r="M36" s="21"/>
      <c r="N36" s="46"/>
      <c r="O36" s="21"/>
      <c r="P36" s="21"/>
      <c r="Q36" s="46"/>
    </row>
    <row r="37" spans="2:17" x14ac:dyDescent="0.2">
      <c r="B37" s="1"/>
      <c r="C37" s="51"/>
      <c r="D37" s="21"/>
      <c r="E37" s="21"/>
      <c r="F37" s="21"/>
      <c r="G37" s="21"/>
      <c r="H37" s="49"/>
      <c r="I37" s="50"/>
      <c r="L37" s="21"/>
      <c r="M37" s="21"/>
      <c r="N37" s="46"/>
      <c r="O37" s="21"/>
      <c r="P37" s="21"/>
      <c r="Q37" s="46"/>
    </row>
    <row r="38" spans="2:17" x14ac:dyDescent="0.2">
      <c r="B38" s="14"/>
      <c r="C38" s="21"/>
      <c r="D38" s="21"/>
      <c r="E38" s="21"/>
      <c r="F38" s="21"/>
      <c r="G38" s="25"/>
      <c r="H38" s="35"/>
      <c r="I38" s="47"/>
      <c r="L38" s="21"/>
      <c r="M38" s="21"/>
      <c r="N38" s="46"/>
      <c r="O38" s="21"/>
      <c r="P38" s="21"/>
      <c r="Q38" s="46"/>
    </row>
    <row r="39" spans="2:17" x14ac:dyDescent="0.2">
      <c r="B39" s="1"/>
      <c r="C39" s="21"/>
      <c r="D39" s="48"/>
      <c r="E39" s="48"/>
      <c r="F39" s="48"/>
      <c r="G39" s="48"/>
      <c r="H39" s="40"/>
      <c r="I39" s="34"/>
      <c r="L39" s="21"/>
    </row>
    <row r="40" spans="2:17" x14ac:dyDescent="0.2">
      <c r="B40" s="1"/>
      <c r="C40" s="21"/>
      <c r="D40" s="48"/>
      <c r="E40" s="48"/>
      <c r="F40" s="48"/>
      <c r="G40" s="48"/>
      <c r="H40" s="40"/>
      <c r="I40" s="34"/>
      <c r="L40" s="53"/>
    </row>
    <row r="41" spans="2:17" x14ac:dyDescent="0.2">
      <c r="B41" s="1"/>
      <c r="C41" s="21"/>
      <c r="D41" s="48"/>
      <c r="E41" s="48"/>
      <c r="F41" s="48"/>
      <c r="G41" s="48"/>
      <c r="H41" s="35"/>
      <c r="I41" s="34"/>
      <c r="L41" s="21"/>
    </row>
    <row r="42" spans="2:17" x14ac:dyDescent="0.2">
      <c r="B42" s="1"/>
      <c r="C42" s="21"/>
      <c r="D42" s="48"/>
      <c r="E42" s="48"/>
      <c r="F42" s="48"/>
      <c r="G42" s="48"/>
      <c r="H42" s="3"/>
      <c r="I42" s="34"/>
      <c r="L42" s="25"/>
    </row>
    <row r="43" spans="2:17" x14ac:dyDescent="0.2">
      <c r="B43" s="1"/>
      <c r="C43" s="54"/>
      <c r="D43" s="48"/>
      <c r="E43" s="48"/>
      <c r="F43" s="48"/>
      <c r="G43" s="48"/>
      <c r="H43" s="40"/>
      <c r="I43" s="34"/>
      <c r="L43" s="25"/>
    </row>
    <row r="44" spans="2:17" x14ac:dyDescent="0.2">
      <c r="B44" s="1"/>
      <c r="C44" s="21"/>
      <c r="D44" s="48"/>
      <c r="E44" s="48"/>
      <c r="F44" s="48"/>
      <c r="G44" s="48"/>
      <c r="H44" s="16"/>
      <c r="I44" s="34"/>
    </row>
    <row r="45" spans="2:17" x14ac:dyDescent="0.2">
      <c r="C45" s="21"/>
      <c r="D45" s="48"/>
      <c r="E45" s="48"/>
      <c r="F45" s="48"/>
      <c r="G45" s="22"/>
      <c r="H45" s="16"/>
    </row>
    <row r="46" spans="2:17" x14ac:dyDescent="0.2">
      <c r="B46" s="1"/>
      <c r="C46" s="34"/>
      <c r="D46" s="22"/>
      <c r="E46" s="22"/>
      <c r="F46" s="22"/>
    </row>
    <row r="47" spans="2:17" x14ac:dyDescent="0.2">
      <c r="B47" s="1"/>
      <c r="C47" s="34"/>
    </row>
    <row r="48" spans="2:17" x14ac:dyDescent="0.2">
      <c r="B48" s="1"/>
    </row>
  </sheetData>
  <printOptions horizontalCentered="1"/>
  <pageMargins left="0.7" right="0.7" top="0.75" bottom="0.75" header="0.3" footer="0.3"/>
  <pageSetup scale="90" orientation="landscape" r:id="rId1"/>
  <headerFooter>
    <oddHeader>&amp;CAEP Texas Inc. 
Adjusted Energy Efficiency Cost Recovery Factor Filing&amp;RErrata Schedule 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E (2023 Factors)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lastModifiedBy>Tammy Mitchell</cp:lastModifiedBy>
  <cp:lastPrinted>2022-07-01T19:33:01Z</cp:lastPrinted>
  <dcterms:created xsi:type="dcterms:W3CDTF">2022-07-01T19:29:01Z</dcterms:created>
  <dcterms:modified xsi:type="dcterms:W3CDTF">2022-07-26T14:11:32Z</dcterms:modified>
</cp:coreProperties>
</file>